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darssi-my.sharepoint.com/personal/matej_jelusic_dars_si/Documents/Namizje/Pogodbe Marko-Jelušič/razpisna dokumentacija vzdrževanje CVP 2025/razpisna usklajevanje/"/>
    </mc:Choice>
  </mc:AlternateContent>
  <xr:revisionPtr revIDLastSave="6" documentId="8_{9694C1B4-4D54-4115-82EE-B3C68532C9C5}" xr6:coauthVersionLast="47" xr6:coauthVersionMax="47" xr10:uidLastSave="{79A96468-5E16-4839-824D-10357AA3E49B}"/>
  <bookViews>
    <workbookView xWindow="-110" yWindow="-110" windowWidth="38620" windowHeight="212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 l="1"/>
  <c r="G60" i="1" l="1"/>
  <c r="G59" i="1"/>
  <c r="G58" i="1"/>
  <c r="G57" i="1"/>
  <c r="G56" i="1"/>
  <c r="G55" i="1"/>
  <c r="G54" i="1"/>
  <c r="G53" i="1"/>
  <c r="G52" i="1"/>
  <c r="G51" i="1"/>
  <c r="G50" i="1"/>
  <c r="G49" i="1"/>
  <c r="G48" i="1"/>
  <c r="G47" i="1"/>
  <c r="G46" i="1"/>
  <c r="G45" i="1"/>
  <c r="G44" i="1"/>
  <c r="G43" i="1"/>
  <c r="G42" i="1"/>
  <c r="G41" i="1"/>
  <c r="G63" i="1" l="1"/>
  <c r="G13" i="1" l="1"/>
  <c r="G15" i="1" l="1"/>
  <c r="G7" i="1"/>
  <c r="G9" i="1" s="1"/>
  <c r="G66" i="1" l="1"/>
  <c r="G25" i="1"/>
  <c r="G29" i="1" s="1"/>
  <c r="G27" i="1" s="1"/>
</calcChain>
</file>

<file path=xl/sharedStrings.xml><?xml version="1.0" encoding="utf-8"?>
<sst xmlns="http://schemas.openxmlformats.org/spreadsheetml/2006/main" count="97" uniqueCount="62">
  <si>
    <t>PONUDNIK:_________________________________</t>
  </si>
  <si>
    <t>Zap. št.</t>
  </si>
  <si>
    <t>Opis dela</t>
  </si>
  <si>
    <t>ME</t>
  </si>
  <si>
    <t>cena/ME (v EUR brez DDV)</t>
  </si>
  <si>
    <t>količina</t>
  </si>
  <si>
    <t>Skupaj vrednost (količina x cena/ME v EUR brez DDV)</t>
  </si>
  <si>
    <t>kos</t>
  </si>
  <si>
    <t>Skupaj A:</t>
  </si>
  <si>
    <t>cena/ME</t>
  </si>
  <si>
    <t>vrednost</t>
  </si>
  <si>
    <t>ura</t>
  </si>
  <si>
    <t>Zap. Št.</t>
  </si>
  <si>
    <t>Opis</t>
  </si>
  <si>
    <t>DDV 22 %:</t>
  </si>
  <si>
    <t>A: Redno vzdrževanje na terenu</t>
  </si>
  <si>
    <t>A.1</t>
  </si>
  <si>
    <t>B.1</t>
  </si>
  <si>
    <t>Rezervni deli po ceniku dobavitelja</t>
  </si>
  <si>
    <t>Skupaj D:</t>
  </si>
  <si>
    <t>Skupaj C:</t>
  </si>
  <si>
    <t>Skupaj A + B + C +D:</t>
  </si>
  <si>
    <t>Ponudbeni predračun javnega naročila "Vzdrževanje cestno-vremenskih postaj LUFFT</t>
  </si>
  <si>
    <t>Datum:                                                                                                                   Podpis ponudnika:________________________</t>
  </si>
  <si>
    <t xml:space="preserve">Ponudnik : </t>
  </si>
  <si>
    <t>Priloga - Seznam delov</t>
  </si>
  <si>
    <t>LCOM – procesna enota</t>
  </si>
  <si>
    <t>IRS31 PRO UMB – cestni senzor za temperaturo ter stanje cestišča</t>
  </si>
  <si>
    <t>NIRS31 PRO UMB - brezkontaktni senzor za temperaturo, stanje ter drsnost cestišča</t>
  </si>
  <si>
    <t>WS100 – senzor za padavine</t>
  </si>
  <si>
    <t>CISCO IE2000 – Industrijski switch</t>
  </si>
  <si>
    <t>VS2k-UMB – senzor za vidljivost</t>
  </si>
  <si>
    <t>ISOCON-UMB – Komunikacijska enota</t>
  </si>
  <si>
    <t>WS200 – ultrazvočni senzor za hitrost in smer vetra</t>
  </si>
  <si>
    <t>WS400 – senzor za temperaturo, relativno zračno vlažnost, vrsto padavin in zračnega pritiska</t>
  </si>
  <si>
    <t>8379.USP -  Prenapetostna zaščita</t>
  </si>
  <si>
    <t>AGM 12V/28Ah - akumulator</t>
  </si>
  <si>
    <t>AGM 12V/85Ah - akumulator</t>
  </si>
  <si>
    <t>Enatel RW624U - napajalnik</t>
  </si>
  <si>
    <t>UB20.241 – Napalnik</t>
  </si>
  <si>
    <t>CP20.241 - Napajalnik</t>
  </si>
  <si>
    <t>CTC FSW2204 – optični pretvornik</t>
  </si>
  <si>
    <t>8710.ULAMP – reflektorska enota</t>
  </si>
  <si>
    <t>Montocryl – zalivna masa</t>
  </si>
  <si>
    <t>Refug2K – zalivna masa</t>
  </si>
  <si>
    <t>Datum:</t>
  </si>
  <si>
    <t xml:space="preserve">                                                                                                                        Podpis ponudnika:________________________________</t>
  </si>
  <si>
    <t>Redno letno vzdrževanje CVP</t>
  </si>
  <si>
    <t>kpl</t>
  </si>
  <si>
    <t xml:space="preserve">Vse vrednosti morajo biti izražene v evrih in so enake za ves čas trajanja pogodbe. Ponudnik mora ponuditi celotno količino blaga po predračunu!   
Vrednost postavke D. Rezervni deli je nespremenljiva in fiksa in jo mora ponudnik upoštevati pri oddaji svoje ponudbe. 
S podpisom ponudbe ponudnik jamči za verodostojnost podatkov v ponudbi.     
</t>
  </si>
  <si>
    <t>/</t>
  </si>
  <si>
    <t xml:space="preserve">B. Intervencijsko vzdrževanje </t>
  </si>
  <si>
    <t>Intervencijsko vzdrževanje strojne opreme in aplikativne opreme  CVP (delo tehnika in inženirja)</t>
  </si>
  <si>
    <t>SKLOP 2 - Seznam rezervnih delov CVP LUFFT</t>
  </si>
  <si>
    <t>Seznam rezervnih delov CVP LUFFT</t>
  </si>
  <si>
    <t>CISCO IE-3100-8T2C-E</t>
  </si>
  <si>
    <t>C. Rezervni deli</t>
  </si>
  <si>
    <t>C.1</t>
  </si>
  <si>
    <t>D:</t>
  </si>
  <si>
    <t>Skupaj A + B + C  z DDV:</t>
  </si>
  <si>
    <t>Skupaj A+B+D</t>
  </si>
  <si>
    <t>Merilo za izbor je A+B+D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</si>
</sst>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b/>
      <sz val="9"/>
      <color rgb="FF000000"/>
      <name val="Calibri"/>
      <family val="2"/>
      <charset val="238"/>
      <scheme val="minor"/>
    </font>
    <font>
      <sz val="9"/>
      <color theme="1"/>
      <name val="Times New Roman"/>
      <family val="1"/>
      <charset val="238"/>
    </font>
    <font>
      <sz val="9"/>
      <name val="Calibri"/>
      <family val="2"/>
      <charset val="238"/>
      <scheme val="minor"/>
    </font>
    <font>
      <sz val="8"/>
      <color theme="1"/>
      <name val="Calibri"/>
      <family val="2"/>
      <charset val="238"/>
      <scheme val="minor"/>
    </font>
    <font>
      <sz val="10"/>
      <name val="Arial"/>
      <family val="2"/>
      <charset val="238"/>
    </font>
    <font>
      <sz val="9"/>
      <color theme="1"/>
      <name val="Calibri"/>
      <family val="2"/>
      <scheme val="minor"/>
    </font>
    <font>
      <b/>
      <sz val="9"/>
      <color theme="1"/>
      <name val="Calibri"/>
      <family val="2"/>
      <scheme val="minor"/>
    </font>
    <font>
      <sz val="9"/>
      <color rgb="FF000000"/>
      <name val="Calibri"/>
      <family val="2"/>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9" fillId="0" borderId="0"/>
    <xf numFmtId="0" fontId="9" fillId="0" borderId="0"/>
  </cellStyleXfs>
  <cellXfs count="6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3" fillId="0" borderId="0" xfId="0" applyFont="1" applyAlignment="1">
      <alignment vertical="center"/>
    </xf>
    <xf numFmtId="4" fontId="3" fillId="0" borderId="0" xfId="0" applyNumberFormat="1" applyFont="1"/>
    <xf numFmtId="0" fontId="2" fillId="0" borderId="0" xfId="0" applyFont="1"/>
    <xf numFmtId="0" fontId="4" fillId="0" borderId="2"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4" fontId="3" fillId="0" borderId="4" xfId="0" applyNumberFormat="1" applyFont="1" applyBorder="1" applyAlignment="1">
      <alignment horizontal="center" wrapText="1"/>
    </xf>
    <xf numFmtId="2" fontId="0" fillId="0" borderId="0" xfId="0" applyNumberFormat="1"/>
    <xf numFmtId="0" fontId="5" fillId="0" borderId="0" xfId="0" applyFont="1" applyAlignment="1">
      <alignment vertical="center"/>
    </xf>
    <xf numFmtId="0" fontId="8" fillId="0" borderId="0" xfId="0" applyFont="1"/>
    <xf numFmtId="0" fontId="0" fillId="0" borderId="0" xfId="0" applyAlignment="1">
      <alignment horizontal="left"/>
    </xf>
    <xf numFmtId="0" fontId="3" fillId="0" borderId="0" xfId="0" applyFont="1" applyAlignment="1">
      <alignment horizontal="left"/>
    </xf>
    <xf numFmtId="0" fontId="3" fillId="0" borderId="0" xfId="0" applyFont="1" applyAlignment="1">
      <alignment horizontal="left" vertical="center"/>
    </xf>
    <xf numFmtId="0" fontId="6" fillId="0" borderId="0" xfId="0" applyFont="1" applyAlignment="1">
      <alignment horizontal="left" vertical="center"/>
    </xf>
    <xf numFmtId="0" fontId="2" fillId="0" borderId="0" xfId="0" applyFont="1" applyAlignment="1">
      <alignment horizontal="left"/>
    </xf>
    <xf numFmtId="0" fontId="4" fillId="0" borderId="3" xfId="0" applyFont="1" applyBorder="1" applyAlignment="1">
      <alignment horizontal="left" vertical="center"/>
    </xf>
    <xf numFmtId="0" fontId="4" fillId="0" borderId="0" xfId="0" applyFont="1" applyAlignment="1">
      <alignment vertical="center"/>
    </xf>
    <xf numFmtId="4" fontId="3" fillId="0" borderId="0" xfId="0" applyNumberFormat="1" applyFont="1" applyAlignment="1">
      <alignment vertical="center"/>
    </xf>
    <xf numFmtId="0" fontId="4" fillId="0" borderId="0" xfId="0" applyFont="1" applyAlignment="1">
      <alignment horizontal="right" vertical="center"/>
    </xf>
    <xf numFmtId="0" fontId="6" fillId="0" borderId="0" xfId="0" applyFont="1" applyAlignment="1">
      <alignment vertical="center"/>
    </xf>
    <xf numFmtId="4" fontId="6" fillId="0" borderId="0" xfId="0" applyNumberFormat="1" applyFont="1" applyAlignment="1">
      <alignment vertic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4" fontId="4" fillId="0" borderId="6" xfId="0" applyNumberFormat="1" applyFont="1" applyBorder="1" applyAlignment="1" applyProtection="1">
      <alignment horizontal="center" vertical="center"/>
      <protection locked="0"/>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right" vertical="center" wrapText="1"/>
    </xf>
    <xf numFmtId="0" fontId="4" fillId="0" borderId="5" xfId="0" applyFont="1" applyBorder="1" applyAlignment="1">
      <alignment horizontal="center" vertical="center"/>
    </xf>
    <xf numFmtId="4" fontId="3" fillId="0" borderId="7" xfId="0" applyNumberFormat="1" applyFont="1" applyBorder="1" applyAlignment="1">
      <alignmen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4" fontId="4" fillId="0" borderId="4" xfId="0" applyNumberFormat="1" applyFont="1" applyBorder="1" applyAlignment="1">
      <alignment horizontal="right" vertical="center" wrapText="1"/>
    </xf>
    <xf numFmtId="4" fontId="2" fillId="0" borderId="1" xfId="0" applyNumberFormat="1" applyFont="1" applyBorder="1" applyAlignment="1">
      <alignment vertical="center"/>
    </xf>
    <xf numFmtId="4" fontId="2" fillId="0" borderId="0" xfId="0" applyNumberFormat="1" applyFont="1"/>
    <xf numFmtId="4" fontId="2" fillId="0" borderId="0" xfId="0" applyNumberFormat="1" applyFont="1" applyAlignment="1">
      <alignment vertical="center"/>
    </xf>
    <xf numFmtId="0" fontId="7" fillId="0" borderId="10" xfId="0" applyFont="1" applyBorder="1" applyAlignment="1">
      <alignment horizontal="left" vertical="center"/>
    </xf>
    <xf numFmtId="4" fontId="4" fillId="0" borderId="10" xfId="0" applyNumberFormat="1" applyFont="1" applyBorder="1" applyAlignment="1">
      <alignment horizontal="center" vertical="center"/>
    </xf>
    <xf numFmtId="4" fontId="3" fillId="0" borderId="11" xfId="0" applyNumberFormat="1" applyFont="1" applyBorder="1"/>
    <xf numFmtId="2" fontId="4" fillId="0" borderId="6" xfId="0" applyNumberFormat="1" applyFont="1" applyBorder="1" applyAlignment="1">
      <alignment horizontal="left" vertical="center" wrapText="1"/>
    </xf>
    <xf numFmtId="0" fontId="1" fillId="0" borderId="0" xfId="0" applyFont="1"/>
    <xf numFmtId="0" fontId="4" fillId="0" borderId="0" xfId="0" applyFont="1" applyAlignment="1">
      <alignment horizontal="center" vertical="center"/>
    </xf>
    <xf numFmtId="0" fontId="7" fillId="0" borderId="0" xfId="0" applyFont="1" applyAlignment="1">
      <alignment horizontal="left" vertical="center"/>
    </xf>
    <xf numFmtId="4" fontId="4" fillId="0" borderId="0" xfId="0" applyNumberFormat="1" applyFont="1" applyAlignment="1">
      <alignment horizontal="center" vertical="center"/>
    </xf>
    <xf numFmtId="0" fontId="4" fillId="0" borderId="1" xfId="0" applyFont="1" applyBorder="1" applyAlignment="1">
      <alignment vertical="center"/>
    </xf>
    <xf numFmtId="0" fontId="1" fillId="0" borderId="0" xfId="0" applyFont="1" applyAlignment="1">
      <alignment horizontal="left"/>
    </xf>
    <xf numFmtId="4" fontId="0" fillId="0" borderId="1" xfId="0" applyNumberFormat="1" applyBorder="1"/>
    <xf numFmtId="0" fontId="10" fillId="0" borderId="0" xfId="0" applyFont="1"/>
    <xf numFmtId="0" fontId="11" fillId="0" borderId="0" xfId="0" applyFont="1"/>
    <xf numFmtId="0" fontId="11" fillId="0" borderId="0" xfId="0" applyFont="1" applyAlignment="1">
      <alignment vertical="center"/>
    </xf>
    <xf numFmtId="0" fontId="10" fillId="0" borderId="0" xfId="0" applyFont="1" applyAlignment="1">
      <alignment horizontal="left"/>
    </xf>
    <xf numFmtId="0" fontId="12" fillId="2" borderId="6" xfId="0" applyFont="1" applyFill="1" applyBorder="1" applyAlignment="1">
      <alignment horizontal="center" vertical="center"/>
    </xf>
    <xf numFmtId="0" fontId="12" fillId="2" borderId="6" xfId="0" applyFont="1" applyFill="1" applyBorder="1" applyAlignment="1">
      <alignment vertical="center"/>
    </xf>
    <xf numFmtId="0" fontId="12" fillId="2" borderId="6" xfId="0" applyFont="1" applyFill="1" applyBorder="1" applyAlignment="1">
      <alignment horizontal="center" vertical="center" wrapText="1"/>
    </xf>
    <xf numFmtId="0" fontId="12" fillId="0" borderId="6" xfId="0" applyFont="1" applyBorder="1" applyAlignment="1">
      <alignment horizontal="center" vertical="center"/>
    </xf>
    <xf numFmtId="0" fontId="10" fillId="0" borderId="6" xfId="0" applyFont="1" applyBorder="1" applyAlignment="1">
      <alignment vertical="center" wrapText="1"/>
    </xf>
    <xf numFmtId="0" fontId="12" fillId="0" borderId="6" xfId="0" applyFont="1" applyBorder="1" applyAlignment="1">
      <alignment horizontal="right" vertical="center"/>
    </xf>
    <xf numFmtId="0" fontId="12" fillId="0" borderId="6" xfId="0" applyFont="1" applyBorder="1" applyAlignment="1">
      <alignment vertical="center" wrapText="1"/>
    </xf>
    <xf numFmtId="0" fontId="10" fillId="0" borderId="6" xfId="0" applyFont="1" applyBorder="1" applyAlignment="1">
      <alignment vertical="center"/>
    </xf>
    <xf numFmtId="0" fontId="10" fillId="0" borderId="6" xfId="0" applyFont="1" applyBorder="1"/>
    <xf numFmtId="4" fontId="0" fillId="0" borderId="0" xfId="0" applyNumberFormat="1"/>
    <xf numFmtId="0" fontId="8"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vertical="center"/>
    </xf>
    <xf numFmtId="0" fontId="5" fillId="0" borderId="8" xfId="0" applyFont="1" applyBorder="1" applyAlignment="1">
      <alignment vertical="center"/>
    </xf>
  </cellXfs>
  <cellStyles count="3">
    <cellStyle name="Navadno" xfId="0" builtinId="0"/>
    <cellStyle name="Navadno 2" xfId="2" xr:uid="{00000000-0005-0000-0000-000001000000}"/>
    <cellStyle name="Navadno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86"/>
  <sheetViews>
    <sheetView tabSelected="1" topLeftCell="A28" zoomScaleNormal="100" workbookViewId="0">
      <selection activeCell="C69" sqref="C69"/>
    </sheetView>
  </sheetViews>
  <sheetFormatPr defaultColWidth="9.1796875" defaultRowHeight="14.5" x14ac:dyDescent="0.35"/>
  <cols>
    <col min="3" max="3" width="72" style="14" bestFit="1" customWidth="1"/>
    <col min="4" max="4" width="4.1796875" customWidth="1"/>
    <col min="5" max="5" width="8.7265625" customWidth="1"/>
    <col min="6" max="6" width="10.453125" customWidth="1"/>
    <col min="7" max="7" width="19.81640625" customWidth="1"/>
  </cols>
  <sheetData>
    <row r="1" spans="2:7" x14ac:dyDescent="0.35">
      <c r="B1" t="s">
        <v>0</v>
      </c>
    </row>
    <row r="3" spans="2:7" x14ac:dyDescent="0.35">
      <c r="B3" s="1" t="s">
        <v>22</v>
      </c>
    </row>
    <row r="4" spans="2:7" ht="9.75" customHeight="1" x14ac:dyDescent="0.35">
      <c r="B4" s="1"/>
    </row>
    <row r="5" spans="2:7" ht="15.75" customHeight="1" thickBot="1" x14ac:dyDescent="0.4">
      <c r="B5" s="2" t="s">
        <v>15</v>
      </c>
      <c r="C5" s="15"/>
    </row>
    <row r="6" spans="2:7" ht="45" customHeight="1" x14ac:dyDescent="0.35">
      <c r="B6" s="28" t="s">
        <v>1</v>
      </c>
      <c r="C6" s="29" t="s">
        <v>2</v>
      </c>
      <c r="D6" s="9" t="s">
        <v>3</v>
      </c>
      <c r="E6" s="9" t="s">
        <v>4</v>
      </c>
      <c r="F6" s="9" t="s">
        <v>5</v>
      </c>
      <c r="G6" s="30" t="s">
        <v>6</v>
      </c>
    </row>
    <row r="7" spans="2:7" ht="24" customHeight="1" x14ac:dyDescent="0.35">
      <c r="B7" s="31" t="s">
        <v>16</v>
      </c>
      <c r="C7" s="26" t="s">
        <v>47</v>
      </c>
      <c r="D7" s="25" t="s">
        <v>48</v>
      </c>
      <c r="E7" s="27"/>
      <c r="F7" s="25">
        <v>92</v>
      </c>
      <c r="G7" s="32">
        <f>E7*F7</f>
        <v>0</v>
      </c>
    </row>
    <row r="8" spans="2:7" ht="15.75" customHeight="1" thickBot="1" x14ac:dyDescent="0.4">
      <c r="B8" s="4"/>
      <c r="C8" s="16"/>
      <c r="D8" s="4"/>
      <c r="E8" s="4"/>
      <c r="F8" s="4"/>
      <c r="G8" s="5"/>
    </row>
    <row r="9" spans="2:7" ht="15" thickBot="1" x14ac:dyDescent="0.4">
      <c r="B9" s="4"/>
      <c r="C9" s="16"/>
      <c r="D9" s="4"/>
      <c r="E9" s="4"/>
      <c r="F9" s="20" t="s">
        <v>8</v>
      </c>
      <c r="G9" s="36">
        <f>SUM(G7)</f>
        <v>0</v>
      </c>
    </row>
    <row r="10" spans="2:7" x14ac:dyDescent="0.35">
      <c r="B10" s="4"/>
      <c r="C10" s="16"/>
      <c r="D10" s="4"/>
      <c r="E10" s="4"/>
      <c r="F10" s="4"/>
      <c r="G10" s="5"/>
    </row>
    <row r="11" spans="2:7" ht="45" customHeight="1" thickBot="1" x14ac:dyDescent="0.4">
      <c r="B11" s="66" t="s">
        <v>51</v>
      </c>
      <c r="C11" s="66"/>
      <c r="D11" s="4"/>
      <c r="E11" s="4"/>
      <c r="F11" s="4"/>
      <c r="G11" s="21"/>
    </row>
    <row r="12" spans="2:7" ht="24" customHeight="1" x14ac:dyDescent="0.35">
      <c r="B12" s="28" t="s">
        <v>1</v>
      </c>
      <c r="C12" s="29" t="s">
        <v>2</v>
      </c>
      <c r="D12" s="9" t="s">
        <v>3</v>
      </c>
      <c r="E12" s="9" t="s">
        <v>9</v>
      </c>
      <c r="F12" s="9" t="s">
        <v>5</v>
      </c>
      <c r="G12" s="35" t="s">
        <v>10</v>
      </c>
    </row>
    <row r="13" spans="2:7" ht="24" customHeight="1" x14ac:dyDescent="0.35">
      <c r="B13" s="31" t="s">
        <v>17</v>
      </c>
      <c r="C13" s="42" t="s">
        <v>52</v>
      </c>
      <c r="D13" s="25" t="s">
        <v>11</v>
      </c>
      <c r="E13" s="27"/>
      <c r="F13" s="25">
        <v>400</v>
      </c>
      <c r="G13" s="32">
        <f>E13*F13</f>
        <v>0</v>
      </c>
    </row>
    <row r="14" spans="2:7" ht="15" thickBot="1" x14ac:dyDescent="0.4">
      <c r="B14" s="3"/>
      <c r="C14" s="16"/>
      <c r="D14" s="4"/>
      <c r="E14" s="4"/>
      <c r="F14" s="4"/>
      <c r="G14" s="21"/>
    </row>
    <row r="15" spans="2:7" ht="22.5" customHeight="1" thickBot="1" x14ac:dyDescent="0.4">
      <c r="B15" s="4"/>
      <c r="C15" s="16"/>
      <c r="D15" s="4"/>
      <c r="E15" s="4"/>
      <c r="F15" s="20" t="s">
        <v>20</v>
      </c>
      <c r="G15" s="36">
        <f>SUM(G13:G13)</f>
        <v>0</v>
      </c>
    </row>
    <row r="16" spans="2:7" ht="30.75" customHeight="1" x14ac:dyDescent="0.35">
      <c r="B16" s="22"/>
      <c r="C16" s="17"/>
      <c r="D16" s="23"/>
      <c r="E16" s="23"/>
      <c r="F16" s="23"/>
      <c r="G16" s="24"/>
    </row>
    <row r="17" spans="2:8" ht="30.75" customHeight="1" x14ac:dyDescent="0.35">
      <c r="B17" s="4"/>
      <c r="C17" s="15"/>
      <c r="D17" s="3"/>
      <c r="E17" s="3"/>
      <c r="F17" s="3"/>
      <c r="G17" s="5"/>
    </row>
    <row r="18" spans="2:8" ht="13" customHeight="1" thickBot="1" x14ac:dyDescent="0.4">
      <c r="B18" s="2" t="s">
        <v>56</v>
      </c>
      <c r="C18" s="18"/>
      <c r="D18" s="3"/>
      <c r="E18" s="3"/>
      <c r="F18" s="3"/>
      <c r="G18" s="5"/>
    </row>
    <row r="19" spans="2:8" ht="36" x14ac:dyDescent="0.35">
      <c r="B19" s="7" t="s">
        <v>12</v>
      </c>
      <c r="C19" s="19" t="s">
        <v>13</v>
      </c>
      <c r="D19" s="8" t="s">
        <v>3</v>
      </c>
      <c r="E19" s="9" t="s">
        <v>4</v>
      </c>
      <c r="F19" s="8" t="s">
        <v>5</v>
      </c>
      <c r="G19" s="10" t="s">
        <v>6</v>
      </c>
    </row>
    <row r="20" spans="2:8" ht="15" customHeight="1" thickBot="1" x14ac:dyDescent="0.4">
      <c r="B20" s="33" t="s">
        <v>57</v>
      </c>
      <c r="C20" s="39" t="s">
        <v>18</v>
      </c>
      <c r="D20" s="34" t="s">
        <v>50</v>
      </c>
      <c r="E20" s="40" t="s">
        <v>50</v>
      </c>
      <c r="F20" s="34" t="s">
        <v>50</v>
      </c>
      <c r="G20" s="41">
        <v>140000</v>
      </c>
    </row>
    <row r="21" spans="2:8" ht="12" customHeight="1" thickBot="1" x14ac:dyDescent="0.4">
      <c r="B21" s="4"/>
      <c r="C21" s="16"/>
      <c r="D21" s="4"/>
      <c r="E21" s="4"/>
      <c r="F21" s="4"/>
      <c r="G21" s="5"/>
    </row>
    <row r="22" spans="2:8" ht="12" customHeight="1" thickBot="1" x14ac:dyDescent="0.4">
      <c r="B22" s="4"/>
      <c r="C22" s="16"/>
      <c r="D22" s="4"/>
      <c r="E22" s="4"/>
      <c r="F22" s="20" t="s">
        <v>19</v>
      </c>
      <c r="G22" s="36">
        <f>SUM(G20)</f>
        <v>140000</v>
      </c>
    </row>
    <row r="23" spans="2:8" ht="37.5" customHeight="1" x14ac:dyDescent="0.35">
      <c r="B23" s="4"/>
      <c r="C23" s="16"/>
      <c r="D23" s="4"/>
      <c r="E23" s="4"/>
      <c r="F23" s="20"/>
      <c r="G23" s="38"/>
    </row>
    <row r="24" spans="2:8" ht="12" customHeight="1" thickBot="1" x14ac:dyDescent="0.4">
      <c r="B24" s="4"/>
      <c r="C24" s="15"/>
      <c r="D24" s="3"/>
      <c r="E24" s="3"/>
      <c r="F24" s="3"/>
      <c r="G24" s="5"/>
    </row>
    <row r="25" spans="2:8" ht="24.75" customHeight="1" thickBot="1" x14ac:dyDescent="0.4">
      <c r="B25" s="4"/>
      <c r="C25" s="15"/>
      <c r="D25" s="66" t="s">
        <v>21</v>
      </c>
      <c r="E25" s="66"/>
      <c r="F25" s="67"/>
      <c r="G25" s="36">
        <f>SUM(G9+G15+G22)</f>
        <v>140000</v>
      </c>
      <c r="H25" s="11"/>
    </row>
    <row r="26" spans="2:8" ht="15" thickBot="1" x14ac:dyDescent="0.4">
      <c r="B26" s="4"/>
      <c r="C26" s="15"/>
      <c r="D26" s="6"/>
      <c r="E26" s="6"/>
      <c r="F26" s="6"/>
      <c r="G26" s="37"/>
      <c r="H26" s="11"/>
    </row>
    <row r="27" spans="2:8" ht="15" thickBot="1" x14ac:dyDescent="0.4">
      <c r="B27" s="4"/>
      <c r="C27" s="15"/>
      <c r="D27" s="12" t="s">
        <v>14</v>
      </c>
      <c r="E27" s="12"/>
      <c r="F27" s="6"/>
      <c r="G27" s="36">
        <f>G29-G25</f>
        <v>30800</v>
      </c>
      <c r="H27" s="11"/>
    </row>
    <row r="28" spans="2:8" ht="21" customHeight="1" thickBot="1" x14ac:dyDescent="0.4">
      <c r="B28" s="3"/>
      <c r="C28" s="15"/>
      <c r="D28" s="6"/>
      <c r="E28" s="6"/>
      <c r="F28" s="6"/>
      <c r="G28" s="37"/>
      <c r="H28" s="11"/>
    </row>
    <row r="29" spans="2:8" ht="13.5" customHeight="1" thickBot="1" x14ac:dyDescent="0.4">
      <c r="B29" s="4"/>
      <c r="C29" s="16"/>
      <c r="D29" s="66" t="s">
        <v>59</v>
      </c>
      <c r="E29" s="66"/>
      <c r="F29" s="67"/>
      <c r="G29" s="36">
        <f>G25*1.22</f>
        <v>170800</v>
      </c>
      <c r="H29" s="11"/>
    </row>
    <row r="30" spans="2:8" ht="5.25" customHeight="1" x14ac:dyDescent="0.35">
      <c r="B30" s="4"/>
      <c r="C30" s="16"/>
      <c r="D30" s="12"/>
      <c r="E30" s="12"/>
      <c r="F30" s="12"/>
      <c r="G30" s="38"/>
      <c r="H30" s="11"/>
    </row>
    <row r="31" spans="2:8" ht="13.5" customHeight="1" x14ac:dyDescent="0.35">
      <c r="B31" s="43" t="s">
        <v>23</v>
      </c>
      <c r="H31" s="11"/>
    </row>
    <row r="32" spans="2:8" ht="20.25" customHeight="1" x14ac:dyDescent="0.35"/>
    <row r="33" spans="2:8" ht="13.5" customHeight="1" x14ac:dyDescent="0.35">
      <c r="B33" s="43" t="s">
        <v>24</v>
      </c>
      <c r="D33" s="43" t="s">
        <v>25</v>
      </c>
    </row>
    <row r="34" spans="2:8" ht="13.5" customHeight="1" x14ac:dyDescent="0.35">
      <c r="B34" s="43"/>
      <c r="D34" s="43"/>
    </row>
    <row r="35" spans="2:8" ht="44.25" customHeight="1" x14ac:dyDescent="0.35">
      <c r="B35" s="43" t="s">
        <v>58</v>
      </c>
      <c r="C35" s="1" t="s">
        <v>53</v>
      </c>
      <c r="D35" s="15"/>
      <c r="E35" s="3"/>
      <c r="F35" s="3"/>
      <c r="G35" s="3"/>
      <c r="H35" s="13"/>
    </row>
    <row r="36" spans="2:8" ht="48.75" customHeight="1" x14ac:dyDescent="0.35"/>
    <row r="37" spans="2:8" ht="27" customHeight="1" x14ac:dyDescent="0.35">
      <c r="C37" s="2"/>
      <c r="D37" s="18"/>
      <c r="E37" s="3"/>
      <c r="F37" s="3"/>
      <c r="G37" s="3"/>
    </row>
    <row r="38" spans="2:8" s="50" customFormat="1" ht="12" x14ac:dyDescent="0.3">
      <c r="B38" s="51"/>
      <c r="C38" s="52" t="s">
        <v>54</v>
      </c>
      <c r="D38" s="53"/>
    </row>
    <row r="39" spans="2:8" s="50" customFormat="1" ht="12" x14ac:dyDescent="0.3">
      <c r="C39" s="53"/>
    </row>
    <row r="40" spans="2:8" s="50" customFormat="1" ht="36" x14ac:dyDescent="0.3">
      <c r="B40" s="54" t="s">
        <v>12</v>
      </c>
      <c r="C40" s="55" t="s">
        <v>13</v>
      </c>
      <c r="D40" s="54" t="s">
        <v>3</v>
      </c>
      <c r="E40" s="56" t="s">
        <v>4</v>
      </c>
      <c r="F40" s="54" t="s">
        <v>5</v>
      </c>
      <c r="G40" s="56" t="s">
        <v>6</v>
      </c>
    </row>
    <row r="41" spans="2:8" s="50" customFormat="1" ht="12" x14ac:dyDescent="0.3">
      <c r="B41" s="57">
        <v>1</v>
      </c>
      <c r="C41" s="58" t="s">
        <v>26</v>
      </c>
      <c r="D41" s="57" t="s">
        <v>7</v>
      </c>
      <c r="E41" s="57"/>
      <c r="F41" s="57">
        <v>1</v>
      </c>
      <c r="G41" s="59">
        <f>SUM(E41*F41)</f>
        <v>0</v>
      </c>
    </row>
    <row r="42" spans="2:8" s="50" customFormat="1" ht="12" x14ac:dyDescent="0.3">
      <c r="B42" s="57">
        <v>2</v>
      </c>
      <c r="C42" s="58" t="s">
        <v>27</v>
      </c>
      <c r="D42" s="57" t="s">
        <v>7</v>
      </c>
      <c r="E42" s="57"/>
      <c r="F42" s="57">
        <v>1</v>
      </c>
      <c r="G42" s="59">
        <f>SUM(E42*F42)</f>
        <v>0</v>
      </c>
    </row>
    <row r="43" spans="2:8" s="50" customFormat="1" ht="12" x14ac:dyDescent="0.3">
      <c r="B43" s="57">
        <v>3</v>
      </c>
      <c r="C43" s="58" t="s">
        <v>28</v>
      </c>
      <c r="D43" s="57" t="s">
        <v>7</v>
      </c>
      <c r="E43" s="57"/>
      <c r="F43" s="57">
        <v>1</v>
      </c>
      <c r="G43" s="59">
        <f t="shared" ref="G43:G60" si="0">SUM(E43*F43)</f>
        <v>0</v>
      </c>
    </row>
    <row r="44" spans="2:8" s="50" customFormat="1" ht="15" customHeight="1" x14ac:dyDescent="0.3">
      <c r="B44" s="57">
        <v>4</v>
      </c>
      <c r="C44" s="58" t="s">
        <v>29</v>
      </c>
      <c r="D44" s="57" t="s">
        <v>7</v>
      </c>
      <c r="E44" s="57"/>
      <c r="F44" s="57">
        <v>1</v>
      </c>
      <c r="G44" s="59">
        <f t="shared" si="0"/>
        <v>0</v>
      </c>
    </row>
    <row r="45" spans="2:8" s="50" customFormat="1" ht="12" x14ac:dyDescent="0.3">
      <c r="B45" s="57">
        <v>5</v>
      </c>
      <c r="C45" s="58" t="s">
        <v>30</v>
      </c>
      <c r="D45" s="57" t="s">
        <v>7</v>
      </c>
      <c r="E45" s="57"/>
      <c r="F45" s="57">
        <v>1</v>
      </c>
      <c r="G45" s="59">
        <f t="shared" si="0"/>
        <v>0</v>
      </c>
    </row>
    <row r="46" spans="2:8" s="50" customFormat="1" ht="12" x14ac:dyDescent="0.3">
      <c r="B46" s="57">
        <v>6</v>
      </c>
      <c r="C46" s="58" t="s">
        <v>31</v>
      </c>
      <c r="D46" s="57" t="s">
        <v>7</v>
      </c>
      <c r="E46" s="57"/>
      <c r="F46" s="57">
        <v>1</v>
      </c>
      <c r="G46" s="59">
        <f t="shared" si="0"/>
        <v>0</v>
      </c>
    </row>
    <row r="47" spans="2:8" s="50" customFormat="1" ht="12" x14ac:dyDescent="0.3">
      <c r="B47" s="57">
        <v>7</v>
      </c>
      <c r="C47" s="58" t="s">
        <v>32</v>
      </c>
      <c r="D47" s="57" t="s">
        <v>7</v>
      </c>
      <c r="E47" s="57"/>
      <c r="F47" s="57">
        <v>1</v>
      </c>
      <c r="G47" s="59">
        <f t="shared" si="0"/>
        <v>0</v>
      </c>
    </row>
    <row r="48" spans="2:8" s="50" customFormat="1" ht="12" x14ac:dyDescent="0.3">
      <c r="B48" s="57">
        <v>8</v>
      </c>
      <c r="C48" s="58" t="s">
        <v>33</v>
      </c>
      <c r="D48" s="57" t="s">
        <v>7</v>
      </c>
      <c r="E48" s="57"/>
      <c r="F48" s="57">
        <v>1</v>
      </c>
      <c r="G48" s="59">
        <f t="shared" si="0"/>
        <v>0</v>
      </c>
    </row>
    <row r="49" spans="2:7" s="50" customFormat="1" ht="12" x14ac:dyDescent="0.3">
      <c r="B49" s="57">
        <v>9</v>
      </c>
      <c r="C49" s="58" t="s">
        <v>34</v>
      </c>
      <c r="D49" s="57" t="s">
        <v>7</v>
      </c>
      <c r="E49" s="57"/>
      <c r="F49" s="57">
        <v>1</v>
      </c>
      <c r="G49" s="59">
        <f t="shared" si="0"/>
        <v>0</v>
      </c>
    </row>
    <row r="50" spans="2:7" s="50" customFormat="1" ht="12" x14ac:dyDescent="0.3">
      <c r="B50" s="57">
        <v>10</v>
      </c>
      <c r="C50" s="58" t="s">
        <v>35</v>
      </c>
      <c r="D50" s="57" t="s">
        <v>7</v>
      </c>
      <c r="E50" s="57"/>
      <c r="F50" s="57">
        <v>1</v>
      </c>
      <c r="G50" s="59">
        <f t="shared" si="0"/>
        <v>0</v>
      </c>
    </row>
    <row r="51" spans="2:7" s="50" customFormat="1" ht="12" x14ac:dyDescent="0.3">
      <c r="B51" s="57">
        <v>11</v>
      </c>
      <c r="C51" s="58" t="s">
        <v>36</v>
      </c>
      <c r="D51" s="57" t="s">
        <v>7</v>
      </c>
      <c r="E51" s="57"/>
      <c r="F51" s="57">
        <v>1</v>
      </c>
      <c r="G51" s="59">
        <f t="shared" si="0"/>
        <v>0</v>
      </c>
    </row>
    <row r="52" spans="2:7" s="50" customFormat="1" ht="12" x14ac:dyDescent="0.3">
      <c r="B52" s="57">
        <v>12</v>
      </c>
      <c r="C52" s="60" t="s">
        <v>37</v>
      </c>
      <c r="D52" s="57" t="s">
        <v>7</v>
      </c>
      <c r="E52" s="57"/>
      <c r="F52" s="57">
        <v>1</v>
      </c>
      <c r="G52" s="59">
        <f t="shared" si="0"/>
        <v>0</v>
      </c>
    </row>
    <row r="53" spans="2:7" s="50" customFormat="1" ht="12" x14ac:dyDescent="0.3">
      <c r="B53" s="57">
        <v>13</v>
      </c>
      <c r="C53" s="60" t="s">
        <v>38</v>
      </c>
      <c r="D53" s="57" t="s">
        <v>7</v>
      </c>
      <c r="E53" s="57"/>
      <c r="F53" s="57">
        <v>1</v>
      </c>
      <c r="G53" s="59">
        <f t="shared" si="0"/>
        <v>0</v>
      </c>
    </row>
    <row r="54" spans="2:7" s="50" customFormat="1" ht="12" x14ac:dyDescent="0.3">
      <c r="B54" s="57">
        <v>14</v>
      </c>
      <c r="C54" s="60" t="s">
        <v>39</v>
      </c>
      <c r="D54" s="57" t="s">
        <v>7</v>
      </c>
      <c r="E54" s="57"/>
      <c r="F54" s="57">
        <v>1</v>
      </c>
      <c r="G54" s="59">
        <f t="shared" si="0"/>
        <v>0</v>
      </c>
    </row>
    <row r="55" spans="2:7" s="50" customFormat="1" ht="12" x14ac:dyDescent="0.3">
      <c r="B55" s="57">
        <v>15</v>
      </c>
      <c r="C55" s="60" t="s">
        <v>40</v>
      </c>
      <c r="D55" s="57" t="s">
        <v>7</v>
      </c>
      <c r="E55" s="57"/>
      <c r="F55" s="57">
        <v>1</v>
      </c>
      <c r="G55" s="59">
        <f t="shared" si="0"/>
        <v>0</v>
      </c>
    </row>
    <row r="56" spans="2:7" s="50" customFormat="1" ht="12" x14ac:dyDescent="0.3">
      <c r="B56" s="57">
        <v>16</v>
      </c>
      <c r="C56" s="58" t="s">
        <v>41</v>
      </c>
      <c r="D56" s="57" t="s">
        <v>7</v>
      </c>
      <c r="E56" s="57"/>
      <c r="F56" s="57">
        <v>1</v>
      </c>
      <c r="G56" s="59">
        <f t="shared" si="0"/>
        <v>0</v>
      </c>
    </row>
    <row r="57" spans="2:7" s="50" customFormat="1" ht="12" x14ac:dyDescent="0.3">
      <c r="B57" s="57">
        <v>17</v>
      </c>
      <c r="C57" s="58" t="s">
        <v>42</v>
      </c>
      <c r="D57" s="57" t="s">
        <v>7</v>
      </c>
      <c r="E57" s="57"/>
      <c r="F57" s="57">
        <v>1</v>
      </c>
      <c r="G57" s="59">
        <f t="shared" si="0"/>
        <v>0</v>
      </c>
    </row>
    <row r="58" spans="2:7" s="50" customFormat="1" ht="12" x14ac:dyDescent="0.3">
      <c r="B58" s="57">
        <v>18</v>
      </c>
      <c r="C58" s="60" t="s">
        <v>43</v>
      </c>
      <c r="D58" s="57" t="s">
        <v>7</v>
      </c>
      <c r="E58" s="57"/>
      <c r="F58" s="57">
        <v>1</v>
      </c>
      <c r="G58" s="59">
        <f t="shared" si="0"/>
        <v>0</v>
      </c>
    </row>
    <row r="59" spans="2:7" s="50" customFormat="1" ht="12" x14ac:dyDescent="0.3">
      <c r="B59" s="57">
        <v>19</v>
      </c>
      <c r="C59" s="60" t="s">
        <v>44</v>
      </c>
      <c r="D59" s="57" t="s">
        <v>7</v>
      </c>
      <c r="E59" s="57"/>
      <c r="F59" s="57">
        <v>1</v>
      </c>
      <c r="G59" s="59">
        <f t="shared" si="0"/>
        <v>0</v>
      </c>
    </row>
    <row r="60" spans="2:7" s="50" customFormat="1" ht="12" x14ac:dyDescent="0.3">
      <c r="B60" s="57">
        <v>20</v>
      </c>
      <c r="C60" s="61" t="s">
        <v>55</v>
      </c>
      <c r="D60" s="57" t="s">
        <v>7</v>
      </c>
      <c r="E60" s="62"/>
      <c r="F60" s="57">
        <v>1</v>
      </c>
      <c r="G60" s="59">
        <f t="shared" si="0"/>
        <v>0</v>
      </c>
    </row>
    <row r="61" spans="2:7" x14ac:dyDescent="0.35">
      <c r="C61" s="44"/>
      <c r="D61" s="45"/>
      <c r="E61" s="44"/>
      <c r="F61" s="46"/>
      <c r="G61" s="44"/>
    </row>
    <row r="62" spans="2:7" ht="15" thickBot="1" x14ac:dyDescent="0.4">
      <c r="C62" s="44"/>
      <c r="D62" s="45"/>
      <c r="E62" s="44"/>
      <c r="F62" s="46"/>
      <c r="G62" s="44"/>
    </row>
    <row r="63" spans="2:7" ht="15" thickBot="1" x14ac:dyDescent="0.4">
      <c r="C63" s="4"/>
      <c r="D63" s="16"/>
      <c r="E63" s="4"/>
      <c r="F63" s="2"/>
      <c r="G63" s="47">
        <f>SUM(G41:G60)</f>
        <v>0</v>
      </c>
    </row>
    <row r="65" spans="2:7" ht="15" thickBot="1" x14ac:dyDescent="0.4"/>
    <row r="66" spans="2:7" ht="15" thickBot="1" x14ac:dyDescent="0.4">
      <c r="C66" s="48" t="s">
        <v>61</v>
      </c>
      <c r="E66" s="43" t="s">
        <v>60</v>
      </c>
      <c r="G66" s="49">
        <f>SUM(G9,G15,G63)</f>
        <v>0</v>
      </c>
    </row>
    <row r="67" spans="2:7" x14ac:dyDescent="0.35">
      <c r="G67" s="63"/>
    </row>
    <row r="70" spans="2:7" x14ac:dyDescent="0.35">
      <c r="B70" s="43" t="s">
        <v>45</v>
      </c>
      <c r="C70" s="48" t="s">
        <v>46</v>
      </c>
    </row>
    <row r="73" spans="2:7" x14ac:dyDescent="0.35">
      <c r="B73" s="64" t="s">
        <v>49</v>
      </c>
      <c r="C73" s="64"/>
      <c r="D73" s="64"/>
      <c r="E73" s="64"/>
      <c r="F73" s="64"/>
      <c r="G73" s="64"/>
    </row>
    <row r="74" spans="2:7" x14ac:dyDescent="0.35">
      <c r="B74" s="65"/>
      <c r="C74" s="65"/>
      <c r="D74" s="65"/>
      <c r="E74" s="65"/>
      <c r="F74" s="65"/>
      <c r="G74" s="65"/>
    </row>
    <row r="75" spans="2:7" x14ac:dyDescent="0.35">
      <c r="B75" s="65"/>
      <c r="C75" s="65"/>
      <c r="D75" s="65"/>
      <c r="E75" s="65"/>
      <c r="F75" s="65"/>
      <c r="G75" s="65"/>
    </row>
    <row r="76" spans="2:7" x14ac:dyDescent="0.35">
      <c r="B76" s="65"/>
      <c r="C76" s="65"/>
      <c r="D76" s="65"/>
      <c r="E76" s="65"/>
      <c r="F76" s="65"/>
      <c r="G76" s="65"/>
    </row>
    <row r="80" spans="2:7" ht="18" customHeight="1" x14ac:dyDescent="0.35"/>
    <row r="86" ht="122.25" customHeight="1" x14ac:dyDescent="0.35"/>
  </sheetData>
  <mergeCells count="4">
    <mergeCell ref="B73:G76"/>
    <mergeCell ref="B11:C11"/>
    <mergeCell ref="D25:F25"/>
    <mergeCell ref="D29:F29"/>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KOROŠEC, Marko</dc:creator>
  <cp:lastModifiedBy>JELUŠIČ, Matej</cp:lastModifiedBy>
  <cp:lastPrinted>2019-07-03T09:39:36Z</cp:lastPrinted>
  <dcterms:created xsi:type="dcterms:W3CDTF">2019-01-18T13:58:08Z</dcterms:created>
  <dcterms:modified xsi:type="dcterms:W3CDTF">2025-04-22T06:29:01Z</dcterms:modified>
</cp:coreProperties>
</file>